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февраль" sheetId="7" r:id="rId1"/>
  </sheets>
  <definedNames>
    <definedName name="_xlnm.Print_Area" localSheetId="0">'январь-февраль'!$A$2:$H$46</definedName>
  </definedNames>
  <calcPr calcId="124519" iterate="1"/>
</workbook>
</file>

<file path=xl/calcChain.xml><?xml version="1.0" encoding="utf-8"?>
<calcChain xmlns="http://schemas.openxmlformats.org/spreadsheetml/2006/main">
  <c r="G37" i="7"/>
  <c r="G19"/>
  <c r="G35"/>
  <c r="G36"/>
  <c r="G25"/>
  <c r="G26"/>
  <c r="G27"/>
  <c r="C16"/>
  <c r="E40"/>
  <c r="D40"/>
  <c r="C40"/>
  <c r="E16"/>
  <c r="F18"/>
  <c r="D16"/>
  <c r="H29" l="1"/>
  <c r="H26" l="1"/>
  <c r="H8"/>
  <c r="G8"/>
  <c r="F8"/>
  <c r="D13" l="1"/>
  <c r="D5" s="1"/>
  <c r="E13"/>
  <c r="D28"/>
  <c r="D21" s="1"/>
  <c r="E28" l="1"/>
  <c r="E21" s="1"/>
  <c r="C28"/>
  <c r="C21" s="1"/>
  <c r="H6"/>
  <c r="H7"/>
  <c r="H9"/>
  <c r="H10"/>
  <c r="H11"/>
  <c r="H12"/>
  <c r="H14"/>
  <c r="H15"/>
  <c r="H17"/>
  <c r="H22"/>
  <c r="H23"/>
  <c r="H24"/>
  <c r="H25"/>
  <c r="H31"/>
  <c r="H33"/>
  <c r="H34"/>
  <c r="H35"/>
  <c r="H37"/>
  <c r="H38"/>
  <c r="H41"/>
  <c r="H43"/>
  <c r="G6"/>
  <c r="G7"/>
  <c r="G9"/>
  <c r="G10"/>
  <c r="G11"/>
  <c r="G12"/>
  <c r="G14"/>
  <c r="G15"/>
  <c r="G17"/>
  <c r="G23"/>
  <c r="G31"/>
  <c r="G33"/>
  <c r="G34"/>
  <c r="G41"/>
  <c r="G43"/>
  <c r="F22"/>
  <c r="F23"/>
  <c r="F24"/>
  <c r="F25"/>
  <c r="F26"/>
  <c r="F29"/>
  <c r="F31"/>
  <c r="F33"/>
  <c r="F34"/>
  <c r="F35"/>
  <c r="F37"/>
  <c r="F38"/>
  <c r="F41"/>
  <c r="F42"/>
  <c r="F43"/>
  <c r="F7"/>
  <c r="F9"/>
  <c r="F10"/>
  <c r="F11"/>
  <c r="F12"/>
  <c r="F14"/>
  <c r="F15"/>
  <c r="F17"/>
  <c r="F19"/>
  <c r="F20"/>
  <c r="F6"/>
  <c r="C13"/>
  <c r="D27"/>
  <c r="C5" l="1"/>
  <c r="E27"/>
  <c r="E5"/>
  <c r="H16" l="1"/>
  <c r="D39"/>
  <c r="D44" s="1"/>
  <c r="H36"/>
  <c r="F36"/>
  <c r="H32"/>
  <c r="G32"/>
  <c r="F32"/>
  <c r="H30"/>
  <c r="G30"/>
  <c r="F30"/>
  <c r="G16"/>
  <c r="F16"/>
  <c r="F27"/>
  <c r="H27"/>
  <c r="G21"/>
  <c r="F21"/>
  <c r="H21"/>
  <c r="F28"/>
  <c r="H28"/>
  <c r="G28"/>
  <c r="H13" l="1"/>
  <c r="G13"/>
  <c r="F13"/>
  <c r="F5" l="1"/>
  <c r="G5"/>
  <c r="H5"/>
  <c r="H40" l="1"/>
  <c r="G40"/>
  <c r="F40"/>
  <c r="C39"/>
  <c r="C44" l="1"/>
  <c r="E39" l="1"/>
  <c r="F39" l="1"/>
  <c r="H39"/>
  <c r="G39"/>
  <c r="E44"/>
  <c r="H44" l="1"/>
  <c r="F44"/>
  <c r="G44"/>
</calcChain>
</file>

<file path=xl/sharedStrings.xml><?xml version="1.0" encoding="utf-8"?>
<sst xmlns="http://schemas.openxmlformats.org/spreadsheetml/2006/main" count="63" uniqueCount="53">
  <si>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</si>
  <si>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</si>
  <si>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</si>
  <si>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</si>
  <si>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</si>
  <si>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</si>
  <si>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</si>
  <si>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</si>
  <si>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</si>
  <si>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</si>
  <si>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</si>
  <si>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</si>
  <si>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</si>
  <si>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</si>
  <si>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</si>
  <si>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</si>
  <si>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</si>
  <si>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</si>
  <si>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</si>
  <si>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</si>
  <si>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</si>
  <si>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</si>
  <si>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</si>
  <si>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</si>
  <si>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</si>
  <si>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</si>
  <si>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</si>
  <si>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</si>
  <si>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</si>
  <si>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</si>
  <si>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</si>
  <si>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</si>
  <si>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</si>
  <si>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</si>
  <si>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</si>
  <si>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</si>
  <si>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</si>
  <si>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</si>
  <si>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</si>
  <si>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</si>
  <si>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</si>
  <si>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</si>
  <si>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</si>
  <si>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</si>
  <si>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</si>
  <si>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</si>
  <si>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</si>
  <si>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</si>
  <si>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План на            январь  - февраль                  2022 года</t>
  </si>
  <si>
    <t xml:space="preserve">Факт за                               январь - февраль     2022 года </t>
  </si>
  <si>
    <t>% исполнения плана за                       январь - февраль       2022 года</t>
  </si>
  <si>
    <t>Исполнение доходной части бюджета города Ставрополя за январь-февраль 2022 года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</si>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</sst>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164" fontId="6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164" fontId="6" fillId="0" borderId="15" xfId="0" applyNumberFormat="1" applyFont="1" applyFill="1" applyBorder="1" applyAlignment="1">
      <alignment horizontal="right"/>
    </xf>
    <xf numFmtId="164" fontId="7" fillId="0" borderId="15" xfId="0" applyNumberFormat="1" applyFont="1" applyFill="1" applyBorder="1" applyAlignment="1">
      <alignment horizontal="right"/>
    </xf>
    <xf numFmtId="3" fontId="6" fillId="0" borderId="0" xfId="0" applyNumberFormat="1" applyFont="1" applyFill="1" applyBorder="1"/>
    <xf numFmtId="3" fontId="6" fillId="0" borderId="16" xfId="0" applyNumberFormat="1" applyFont="1" applyFill="1" applyBorder="1"/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0" fontId="6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4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workbookViewId="0">
      <selection activeCell="A2" sqref="A2:H2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1.85546875" style="51" customWidth="1"/>
    <col min="4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>
      <c r="B1" s="59"/>
      <c r="G1" s="62" t="s">
        <v>52</v>
      </c>
      <c r="H1" s="62"/>
    </row>
    <row r="2" spans="1:223" ht="13.15" customHeight="1">
      <c r="A2" s="71" t="s">
        <v>51</v>
      </c>
      <c r="B2" s="72"/>
      <c r="C2" s="72"/>
      <c r="D2" s="72"/>
      <c r="E2" s="72"/>
      <c r="F2" s="72"/>
      <c r="G2" s="72"/>
      <c r="H2" s="72"/>
    </row>
    <row r="3" spans="1:223" ht="13.5" thickBot="1">
      <c r="G3" s="70" t="s">
        <v>38</v>
      </c>
      <c r="H3" s="70"/>
    </row>
    <row r="4" spans="1:223" ht="70.5" customHeight="1">
      <c r="A4" s="21" t="s">
        <v>29</v>
      </c>
      <c r="B4" s="20" t="s">
        <v>41</v>
      </c>
      <c r="C4" s="52" t="s">
        <v>45</v>
      </c>
      <c r="D4" s="19" t="s">
        <v>48</v>
      </c>
      <c r="E4" s="12" t="s">
        <v>49</v>
      </c>
      <c r="F4" s="22" t="s">
        <v>12</v>
      </c>
      <c r="G4" s="22" t="s">
        <v>50</v>
      </c>
      <c r="H4" s="23" t="s">
        <v>44</v>
      </c>
    </row>
    <row r="5" spans="1:223" s="3" customFormat="1" ht="15.75">
      <c r="A5" s="15"/>
      <c r="B5" s="10" t="s">
        <v>7</v>
      </c>
      <c r="C5" s="53">
        <f>C6+C7+C8+C9+C10+C11+C12+C13+C16+C20</f>
        <v>4871427</v>
      </c>
      <c r="D5" s="27">
        <f>D6+D7+D8+D9+D10+D11+D12+D13+D16+D20</f>
        <v>572648</v>
      </c>
      <c r="E5" s="27">
        <f>E6+E7+E8+E9+E10+E11+E12+E13+E16+E20</f>
        <v>572707</v>
      </c>
      <c r="F5" s="27">
        <f>E5-D5</f>
        <v>59</v>
      </c>
      <c r="G5" s="28">
        <f>E5/D5*100</f>
        <v>100.01030301336947</v>
      </c>
      <c r="H5" s="29">
        <f>E5/C5*100</f>
        <v>11.75645247275593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3">
        <v>1</v>
      </c>
      <c r="B6" s="1" t="s">
        <v>0</v>
      </c>
      <c r="C6" s="31">
        <v>3124992</v>
      </c>
      <c r="D6" s="31">
        <v>410360</v>
      </c>
      <c r="E6" s="31">
        <v>411678</v>
      </c>
      <c r="F6" s="30">
        <f>E6-D6</f>
        <v>1318</v>
      </c>
      <c r="G6" s="32">
        <f t="shared" ref="G6:G44" si="0">E6/D6*100</f>
        <v>100.32118140169608</v>
      </c>
      <c r="H6" s="33">
        <f t="shared" ref="H6:H44" si="1">E6/C6*100</f>
        <v>13.173729724748096</v>
      </c>
    </row>
    <row r="7" spans="1:223" ht="15.75">
      <c r="A7" s="13">
        <v>2</v>
      </c>
      <c r="B7" s="1" t="s">
        <v>22</v>
      </c>
      <c r="C7" s="31">
        <v>26103</v>
      </c>
      <c r="D7" s="31">
        <v>3841</v>
      </c>
      <c r="E7" s="30">
        <v>2445</v>
      </c>
      <c r="F7" s="30">
        <f t="shared" ref="F7:F44" si="2">E7-D7</f>
        <v>-1396</v>
      </c>
      <c r="G7" s="32">
        <f t="shared" si="0"/>
        <v>63.655298099453276</v>
      </c>
      <c r="H7" s="33">
        <f t="shared" si="1"/>
        <v>9.3667394552350309</v>
      </c>
    </row>
    <row r="8" spans="1:223" ht="26.25">
      <c r="A8" s="50">
        <v>3</v>
      </c>
      <c r="B8" s="1" t="s">
        <v>42</v>
      </c>
      <c r="C8" s="31">
        <v>484635</v>
      </c>
      <c r="D8" s="31">
        <v>38150</v>
      </c>
      <c r="E8" s="30">
        <v>38404</v>
      </c>
      <c r="F8" s="30">
        <f t="shared" si="2"/>
        <v>254</v>
      </c>
      <c r="G8" s="32">
        <f t="shared" si="0"/>
        <v>100.66579292267366</v>
      </c>
      <c r="H8" s="33">
        <f t="shared" si="1"/>
        <v>7.924314174584997</v>
      </c>
    </row>
    <row r="9" spans="1:223" ht="15.6" customHeight="1">
      <c r="A9" s="25">
        <v>4</v>
      </c>
      <c r="B9" s="1" t="s">
        <v>5</v>
      </c>
      <c r="C9" s="31">
        <v>2600</v>
      </c>
      <c r="D9" s="31">
        <v>600</v>
      </c>
      <c r="E9" s="30">
        <v>-73</v>
      </c>
      <c r="F9" s="30">
        <f t="shared" si="2"/>
        <v>-673</v>
      </c>
      <c r="G9" s="32">
        <f t="shared" si="0"/>
        <v>-12.166666666666668</v>
      </c>
      <c r="H9" s="33">
        <f t="shared" si="1"/>
        <v>-2.8076923076923075</v>
      </c>
    </row>
    <row r="10" spans="1:223" ht="15.75">
      <c r="A10" s="25">
        <v>5</v>
      </c>
      <c r="B10" s="1" t="s">
        <v>6</v>
      </c>
      <c r="C10" s="31">
        <v>8483</v>
      </c>
      <c r="D10" s="31">
        <v>75</v>
      </c>
      <c r="E10" s="30">
        <v>546</v>
      </c>
      <c r="F10" s="30">
        <f t="shared" si="2"/>
        <v>471</v>
      </c>
      <c r="G10" s="32">
        <f t="shared" si="0"/>
        <v>728</v>
      </c>
      <c r="H10" s="33">
        <f t="shared" si="1"/>
        <v>6.4364022161970995</v>
      </c>
    </row>
    <row r="11" spans="1:223" ht="15" customHeight="1">
      <c r="A11" s="25">
        <v>6</v>
      </c>
      <c r="B11" s="1" t="s">
        <v>16</v>
      </c>
      <c r="C11" s="31">
        <v>138039</v>
      </c>
      <c r="D11" s="31">
        <v>10460</v>
      </c>
      <c r="E11" s="31">
        <v>10548</v>
      </c>
      <c r="F11" s="30">
        <f t="shared" si="2"/>
        <v>88</v>
      </c>
      <c r="G11" s="32">
        <f t="shared" si="0"/>
        <v>100.84130019120458</v>
      </c>
      <c r="H11" s="33">
        <f t="shared" si="1"/>
        <v>7.6413187577423773</v>
      </c>
    </row>
    <row r="12" spans="1:223" ht="15.75">
      <c r="A12" s="25">
        <v>7</v>
      </c>
      <c r="B12" s="1" t="s">
        <v>1</v>
      </c>
      <c r="C12" s="31">
        <v>495603</v>
      </c>
      <c r="D12" s="31">
        <v>34580</v>
      </c>
      <c r="E12" s="30">
        <v>35068</v>
      </c>
      <c r="F12" s="30">
        <f t="shared" si="2"/>
        <v>488</v>
      </c>
      <c r="G12" s="32">
        <f t="shared" si="0"/>
        <v>101.41122035858878</v>
      </c>
      <c r="H12" s="33">
        <f t="shared" si="1"/>
        <v>7.0758248033203994</v>
      </c>
    </row>
    <row r="13" spans="1:223" ht="15.75">
      <c r="A13" s="67">
        <v>8</v>
      </c>
      <c r="B13" s="1" t="s">
        <v>14</v>
      </c>
      <c r="C13" s="31">
        <f>C14+C15</f>
        <v>493149</v>
      </c>
      <c r="D13" s="31">
        <f>D14+D15</f>
        <v>60310</v>
      </c>
      <c r="E13" s="31">
        <f>E15+E14</f>
        <v>60329</v>
      </c>
      <c r="F13" s="30">
        <f t="shared" si="2"/>
        <v>19</v>
      </c>
      <c r="G13" s="32">
        <f t="shared" si="0"/>
        <v>100.03150389653457</v>
      </c>
      <c r="H13" s="33">
        <f t="shared" si="1"/>
        <v>12.233422353081929</v>
      </c>
    </row>
    <row r="14" spans="1:223" s="58" customFormat="1" ht="15.75">
      <c r="A14" s="78"/>
      <c r="B14" s="17" t="s">
        <v>25</v>
      </c>
      <c r="C14" s="35">
        <v>348264</v>
      </c>
      <c r="D14" s="35">
        <v>53990</v>
      </c>
      <c r="E14" s="35">
        <v>53744</v>
      </c>
      <c r="F14" s="34">
        <f t="shared" si="2"/>
        <v>-246</v>
      </c>
      <c r="G14" s="36">
        <f t="shared" si="0"/>
        <v>99.544360066679019</v>
      </c>
      <c r="H14" s="37">
        <f t="shared" si="1"/>
        <v>15.43197114832426</v>
      </c>
    </row>
    <row r="15" spans="1:223" s="58" customFormat="1" ht="15.75">
      <c r="A15" s="69"/>
      <c r="B15" s="17" t="s">
        <v>24</v>
      </c>
      <c r="C15" s="35">
        <v>144885</v>
      </c>
      <c r="D15" s="35">
        <v>6320</v>
      </c>
      <c r="E15" s="35">
        <v>6585</v>
      </c>
      <c r="F15" s="34">
        <f t="shared" si="2"/>
        <v>265</v>
      </c>
      <c r="G15" s="36">
        <f t="shared" si="0"/>
        <v>104.19303797468353</v>
      </c>
      <c r="H15" s="37">
        <f t="shared" si="1"/>
        <v>4.5449839527901439</v>
      </c>
    </row>
    <row r="16" spans="1:223" ht="15.75">
      <c r="A16" s="67">
        <v>9</v>
      </c>
      <c r="B16" s="1" t="s">
        <v>15</v>
      </c>
      <c r="C16" s="31">
        <f>C17+C18+C19</f>
        <v>97823</v>
      </c>
      <c r="D16" s="31">
        <f>D17+D18+D19</f>
        <v>14272</v>
      </c>
      <c r="E16" s="30">
        <f>E17+E18+E19</f>
        <v>13762</v>
      </c>
      <c r="F16" s="30">
        <f t="shared" si="2"/>
        <v>-510</v>
      </c>
      <c r="G16" s="32">
        <f t="shared" si="0"/>
        <v>96.426569506726452</v>
      </c>
      <c r="H16" s="33">
        <f t="shared" si="1"/>
        <v>14.06826615417642</v>
      </c>
    </row>
    <row r="17" spans="1:223" s="57" customFormat="1" ht="15.75">
      <c r="A17" s="68"/>
      <c r="B17" s="17" t="s">
        <v>20</v>
      </c>
      <c r="C17" s="35">
        <v>97250</v>
      </c>
      <c r="D17" s="35">
        <v>14270</v>
      </c>
      <c r="E17" s="34">
        <v>13757</v>
      </c>
      <c r="F17" s="34">
        <f t="shared" si="2"/>
        <v>-513</v>
      </c>
      <c r="G17" s="36">
        <f t="shared" si="0"/>
        <v>96.405045550105115</v>
      </c>
      <c r="H17" s="37">
        <f t="shared" si="1"/>
        <v>14.146015424164524</v>
      </c>
    </row>
    <row r="18" spans="1:223" s="57" customFormat="1" ht="15.75">
      <c r="A18" s="68"/>
      <c r="B18" s="17" t="s">
        <v>46</v>
      </c>
      <c r="C18" s="35">
        <v>570</v>
      </c>
      <c r="D18" s="35">
        <v>0</v>
      </c>
      <c r="E18" s="34">
        <v>5</v>
      </c>
      <c r="F18" s="34">
        <f t="shared" si="2"/>
        <v>5</v>
      </c>
      <c r="G18" s="42" t="s">
        <v>36</v>
      </c>
      <c r="H18" s="38" t="s">
        <v>36</v>
      </c>
    </row>
    <row r="19" spans="1:223" s="57" customFormat="1" ht="15.75">
      <c r="A19" s="69"/>
      <c r="B19" s="17" t="s">
        <v>34</v>
      </c>
      <c r="C19" s="35">
        <v>3</v>
      </c>
      <c r="D19" s="35">
        <v>2</v>
      </c>
      <c r="E19" s="34">
        <v>0</v>
      </c>
      <c r="F19" s="34">
        <f t="shared" si="2"/>
        <v>-2</v>
      </c>
      <c r="G19" s="36">
        <f t="shared" si="0"/>
        <v>0</v>
      </c>
      <c r="H19" s="38" t="s">
        <v>36</v>
      </c>
    </row>
    <row r="20" spans="1:223" ht="26.25">
      <c r="A20" s="25">
        <v>10</v>
      </c>
      <c r="B20" s="1" t="s">
        <v>40</v>
      </c>
      <c r="C20" s="31">
        <v>0</v>
      </c>
      <c r="D20" s="31">
        <v>0</v>
      </c>
      <c r="E20" s="30">
        <v>0</v>
      </c>
      <c r="F20" s="30">
        <f t="shared" si="2"/>
        <v>0</v>
      </c>
      <c r="G20" s="42" t="s">
        <v>36</v>
      </c>
      <c r="H20" s="48" t="s">
        <v>36</v>
      </c>
    </row>
    <row r="21" spans="1:223" s="3" customFormat="1" ht="15.75">
      <c r="A21" s="16"/>
      <c r="B21" s="6" t="s">
        <v>8</v>
      </c>
      <c r="C21" s="54">
        <f>C22+C23+C24+C25+C26+C28+C31+C32+C33+C34+C35+C36+C38</f>
        <v>806199</v>
      </c>
      <c r="D21" s="40">
        <f>D22+D23+D24+D25+D26+D28+D31+D32+D33+D34+D35+D36+D38</f>
        <v>71802</v>
      </c>
      <c r="E21" s="40">
        <f>E22+E23+E24+E25+E26+E28+E31+E32+E33+E34+E35+E36+E38</f>
        <v>76935</v>
      </c>
      <c r="F21" s="40">
        <f t="shared" si="2"/>
        <v>5133</v>
      </c>
      <c r="G21" s="28">
        <f t="shared" si="0"/>
        <v>107.14882593799615</v>
      </c>
      <c r="H21" s="29">
        <f t="shared" si="1"/>
        <v>9.542929227151113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5">
        <v>11</v>
      </c>
      <c r="B22" s="1" t="s">
        <v>10</v>
      </c>
      <c r="C22" s="31">
        <v>4281</v>
      </c>
      <c r="D22" s="31">
        <v>0</v>
      </c>
      <c r="E22" s="30">
        <v>0</v>
      </c>
      <c r="F22" s="30">
        <f t="shared" si="2"/>
        <v>0</v>
      </c>
      <c r="G22" s="41" t="s">
        <v>36</v>
      </c>
      <c r="H22" s="33">
        <f t="shared" si="1"/>
        <v>0</v>
      </c>
    </row>
    <row r="23" spans="1:223" ht="63.6" customHeight="1">
      <c r="A23" s="25">
        <v>12</v>
      </c>
      <c r="B23" s="1" t="s">
        <v>26</v>
      </c>
      <c r="C23" s="31">
        <v>457830</v>
      </c>
      <c r="D23" s="31">
        <v>35600</v>
      </c>
      <c r="E23" s="30">
        <v>35760</v>
      </c>
      <c r="F23" s="30">
        <f t="shared" si="2"/>
        <v>160</v>
      </c>
      <c r="G23" s="32">
        <f t="shared" si="0"/>
        <v>100.44943820224719</v>
      </c>
      <c r="H23" s="33">
        <f t="shared" si="1"/>
        <v>7.8107594521984138</v>
      </c>
    </row>
    <row r="24" spans="1:223" ht="58.9" customHeight="1">
      <c r="A24" s="14" t="s">
        <v>47</v>
      </c>
      <c r="B24" s="2" t="s">
        <v>35</v>
      </c>
      <c r="C24" s="31">
        <v>26346</v>
      </c>
      <c r="D24" s="31">
        <v>0</v>
      </c>
      <c r="E24" s="31">
        <v>-177</v>
      </c>
      <c r="F24" s="30">
        <f t="shared" si="2"/>
        <v>-177</v>
      </c>
      <c r="G24" s="41" t="s">
        <v>36</v>
      </c>
      <c r="H24" s="33">
        <f t="shared" si="1"/>
        <v>-0.67182874060578457</v>
      </c>
    </row>
    <row r="25" spans="1:223" ht="52.15" customHeight="1">
      <c r="A25" s="26">
        <v>14</v>
      </c>
      <c r="B25" s="1" t="s">
        <v>27</v>
      </c>
      <c r="C25" s="31">
        <v>67028</v>
      </c>
      <c r="D25" s="31">
        <v>19326</v>
      </c>
      <c r="E25" s="30">
        <v>19348</v>
      </c>
      <c r="F25" s="30">
        <f t="shared" si="2"/>
        <v>22</v>
      </c>
      <c r="G25" s="32">
        <f t="shared" si="0"/>
        <v>100.11383628272795</v>
      </c>
      <c r="H25" s="33">
        <f t="shared" si="1"/>
        <v>28.865548725905594</v>
      </c>
    </row>
    <row r="26" spans="1:223" ht="40.15" customHeight="1">
      <c r="A26" s="67">
        <v>15</v>
      </c>
      <c r="B26" s="1" t="s">
        <v>11</v>
      </c>
      <c r="C26" s="31">
        <v>10121</v>
      </c>
      <c r="D26" s="31">
        <v>2100</v>
      </c>
      <c r="E26" s="30">
        <v>2172</v>
      </c>
      <c r="F26" s="30">
        <f t="shared" si="2"/>
        <v>72</v>
      </c>
      <c r="G26" s="32">
        <f t="shared" si="0"/>
        <v>103.42857142857143</v>
      </c>
      <c r="H26" s="33">
        <f t="shared" si="1"/>
        <v>21.460330006916312</v>
      </c>
    </row>
    <row r="27" spans="1:223" ht="15.75" hidden="1">
      <c r="A27" s="69"/>
      <c r="B27" s="18" t="s">
        <v>18</v>
      </c>
      <c r="C27" s="35"/>
      <c r="D27" s="31">
        <f>D28+D29</f>
        <v>220</v>
      </c>
      <c r="E27" s="30">
        <f>E29</f>
        <v>0</v>
      </c>
      <c r="F27" s="30">
        <f t="shared" si="2"/>
        <v>-220</v>
      </c>
      <c r="G27" s="32">
        <f t="shared" si="0"/>
        <v>0</v>
      </c>
      <c r="H27" s="33" t="e">
        <f t="shared" si="1"/>
        <v>#DIV/0!</v>
      </c>
    </row>
    <row r="28" spans="1:223" ht="25.5" customHeight="1">
      <c r="A28" s="67">
        <v>16</v>
      </c>
      <c r="B28" s="1" t="s">
        <v>39</v>
      </c>
      <c r="C28" s="31">
        <f>C29+C30</f>
        <v>67186</v>
      </c>
      <c r="D28" s="31">
        <f>D30</f>
        <v>220</v>
      </c>
      <c r="E28" s="31">
        <f>E29+E30</f>
        <v>371</v>
      </c>
      <c r="F28" s="30">
        <f t="shared" si="2"/>
        <v>151</v>
      </c>
      <c r="G28" s="32">
        <f t="shared" si="0"/>
        <v>168.63636363636363</v>
      </c>
      <c r="H28" s="33">
        <f t="shared" si="1"/>
        <v>0.55219837466138777</v>
      </c>
    </row>
    <row r="29" spans="1:223" s="57" customFormat="1" ht="24.75" customHeight="1">
      <c r="A29" s="68"/>
      <c r="B29" s="17" t="s">
        <v>43</v>
      </c>
      <c r="C29" s="35">
        <v>64328</v>
      </c>
      <c r="D29" s="34">
        <v>0</v>
      </c>
      <c r="E29" s="34">
        <v>0</v>
      </c>
      <c r="F29" s="34">
        <f t="shared" si="2"/>
        <v>0</v>
      </c>
      <c r="G29" s="42" t="s">
        <v>36</v>
      </c>
      <c r="H29" s="37">
        <f t="shared" si="1"/>
        <v>0</v>
      </c>
    </row>
    <row r="30" spans="1:223" s="57" customFormat="1" ht="15" customHeight="1">
      <c r="A30" s="77"/>
      <c r="B30" s="17" t="s">
        <v>19</v>
      </c>
      <c r="C30" s="35">
        <v>2858</v>
      </c>
      <c r="D30" s="35">
        <v>220</v>
      </c>
      <c r="E30" s="34">
        <v>371</v>
      </c>
      <c r="F30" s="34">
        <f t="shared" si="2"/>
        <v>151</v>
      </c>
      <c r="G30" s="36">
        <f t="shared" si="0"/>
        <v>168.63636363636363</v>
      </c>
      <c r="H30" s="37">
        <f t="shared" si="1"/>
        <v>12.981105668299511</v>
      </c>
    </row>
    <row r="31" spans="1:223" ht="15" customHeight="1">
      <c r="A31" s="25">
        <v>17</v>
      </c>
      <c r="B31" s="1" t="s">
        <v>17</v>
      </c>
      <c r="C31" s="31">
        <v>1421</v>
      </c>
      <c r="D31" s="31">
        <v>58</v>
      </c>
      <c r="E31" s="30">
        <v>441</v>
      </c>
      <c r="F31" s="30">
        <f t="shared" si="2"/>
        <v>383</v>
      </c>
      <c r="G31" s="32">
        <f t="shared" si="0"/>
        <v>760.34482758620697</v>
      </c>
      <c r="H31" s="33">
        <f t="shared" si="1"/>
        <v>31.03448275862069</v>
      </c>
    </row>
    <row r="32" spans="1:223" ht="26.25">
      <c r="A32" s="25">
        <v>18</v>
      </c>
      <c r="B32" s="1" t="s">
        <v>13</v>
      </c>
      <c r="C32" s="31">
        <v>17180</v>
      </c>
      <c r="D32" s="31">
        <v>2544</v>
      </c>
      <c r="E32" s="31">
        <v>2516</v>
      </c>
      <c r="F32" s="30">
        <f t="shared" si="2"/>
        <v>-28</v>
      </c>
      <c r="G32" s="32">
        <f t="shared" si="0"/>
        <v>98.899371069182379</v>
      </c>
      <c r="H32" s="33">
        <f t="shared" si="1"/>
        <v>14.644935972060535</v>
      </c>
    </row>
    <row r="33" spans="1:223" ht="65.45" customHeight="1">
      <c r="A33" s="25">
        <v>19</v>
      </c>
      <c r="B33" s="1" t="s">
        <v>23</v>
      </c>
      <c r="C33" s="31">
        <v>23839</v>
      </c>
      <c r="D33" s="31">
        <v>611</v>
      </c>
      <c r="E33" s="30">
        <v>4017</v>
      </c>
      <c r="F33" s="30">
        <f t="shared" si="2"/>
        <v>3406</v>
      </c>
      <c r="G33" s="32">
        <f t="shared" si="0"/>
        <v>657.44680851063833</v>
      </c>
      <c r="H33" s="33">
        <f t="shared" si="1"/>
        <v>16.850539032677545</v>
      </c>
    </row>
    <row r="34" spans="1:223" ht="26.25" customHeight="1">
      <c r="A34" s="25">
        <v>20</v>
      </c>
      <c r="B34" s="1" t="s">
        <v>30</v>
      </c>
      <c r="C34" s="31">
        <v>99100</v>
      </c>
      <c r="D34" s="31">
        <v>8000</v>
      </c>
      <c r="E34" s="30">
        <v>6307</v>
      </c>
      <c r="F34" s="30">
        <f t="shared" si="2"/>
        <v>-1693</v>
      </c>
      <c r="G34" s="32">
        <f t="shared" si="0"/>
        <v>78.837500000000006</v>
      </c>
      <c r="H34" s="33">
        <f t="shared" si="1"/>
        <v>6.3642785065590317</v>
      </c>
    </row>
    <row r="35" spans="1:223" ht="15.75">
      <c r="A35" s="25">
        <v>21</v>
      </c>
      <c r="B35" s="1" t="s">
        <v>2</v>
      </c>
      <c r="C35" s="31">
        <v>7187</v>
      </c>
      <c r="D35" s="43">
        <v>621</v>
      </c>
      <c r="E35" s="30">
        <v>620</v>
      </c>
      <c r="F35" s="30">
        <f t="shared" si="2"/>
        <v>-1</v>
      </c>
      <c r="G35" s="32">
        <f t="shared" si="0"/>
        <v>99.838969404186798</v>
      </c>
      <c r="H35" s="33">
        <f t="shared" si="1"/>
        <v>8.6266870738834012</v>
      </c>
    </row>
    <row r="36" spans="1:223" ht="15" customHeight="1">
      <c r="A36" s="67">
        <v>22</v>
      </c>
      <c r="B36" s="1" t="s">
        <v>37</v>
      </c>
      <c r="C36" s="31">
        <v>22742</v>
      </c>
      <c r="D36" s="31">
        <v>2722</v>
      </c>
      <c r="E36" s="30">
        <v>4374</v>
      </c>
      <c r="F36" s="30">
        <f t="shared" si="2"/>
        <v>1652</v>
      </c>
      <c r="G36" s="32">
        <f t="shared" si="0"/>
        <v>160.69066862601028</v>
      </c>
      <c r="H36" s="33">
        <f t="shared" si="1"/>
        <v>19.233136927271126</v>
      </c>
    </row>
    <row r="37" spans="1:223" ht="23.45" hidden="1" customHeight="1">
      <c r="A37" s="68"/>
      <c r="B37" s="17" t="s">
        <v>28</v>
      </c>
      <c r="C37" s="35"/>
      <c r="D37" s="34"/>
      <c r="E37" s="34"/>
      <c r="F37" s="30">
        <f t="shared" si="2"/>
        <v>0</v>
      </c>
      <c r="G37" s="32" t="e">
        <f t="shared" si="0"/>
        <v>#DIV/0!</v>
      </c>
      <c r="H37" s="33" t="e">
        <f t="shared" si="1"/>
        <v>#DIV/0!</v>
      </c>
    </row>
    <row r="38" spans="1:223" ht="15" customHeight="1">
      <c r="A38" s="25">
        <v>23</v>
      </c>
      <c r="B38" s="1" t="s">
        <v>3</v>
      </c>
      <c r="C38" s="31">
        <v>1938</v>
      </c>
      <c r="D38" s="30">
        <v>0</v>
      </c>
      <c r="E38" s="30">
        <v>1186</v>
      </c>
      <c r="F38" s="30">
        <f t="shared" si="2"/>
        <v>1186</v>
      </c>
      <c r="G38" s="41" t="s">
        <v>36</v>
      </c>
      <c r="H38" s="33">
        <f t="shared" si="1"/>
        <v>61.197110423116619</v>
      </c>
    </row>
    <row r="39" spans="1:223" s="3" customFormat="1" ht="15.75">
      <c r="A39" s="79" t="s">
        <v>31</v>
      </c>
      <c r="B39" s="80"/>
      <c r="C39" s="54">
        <f>C5+C21</f>
        <v>5677626</v>
      </c>
      <c r="D39" s="40">
        <f>D5+D21</f>
        <v>644450</v>
      </c>
      <c r="E39" s="40">
        <f>E5+E21</f>
        <v>649642</v>
      </c>
      <c r="F39" s="40">
        <f t="shared" si="2"/>
        <v>5192</v>
      </c>
      <c r="G39" s="28">
        <f t="shared" si="0"/>
        <v>100.80564822717047</v>
      </c>
      <c r="H39" s="29">
        <f t="shared" si="1"/>
        <v>11.442141486600208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 ht="15.75">
      <c r="A40" s="73">
        <v>24</v>
      </c>
      <c r="B40" s="11" t="s">
        <v>4</v>
      </c>
      <c r="C40" s="54">
        <f>C41+C42+C43</f>
        <v>11026529</v>
      </c>
      <c r="D40" s="40">
        <f>D41+D42+D43</f>
        <v>1063247</v>
      </c>
      <c r="E40" s="40">
        <f>E41+E42+E43</f>
        <v>1064458</v>
      </c>
      <c r="F40" s="40">
        <f t="shared" si="2"/>
        <v>1211</v>
      </c>
      <c r="G40" s="28">
        <f t="shared" si="0"/>
        <v>100.11389639472297</v>
      </c>
      <c r="H40" s="29">
        <f t="shared" si="1"/>
        <v>9.6536090368963787</v>
      </c>
    </row>
    <row r="41" spans="1:223" ht="24.75" customHeight="1">
      <c r="A41" s="73"/>
      <c r="B41" s="1" t="s">
        <v>32</v>
      </c>
      <c r="C41" s="31">
        <v>11100782</v>
      </c>
      <c r="D41" s="30">
        <v>1137500</v>
      </c>
      <c r="E41" s="31">
        <v>1137500</v>
      </c>
      <c r="F41" s="30">
        <f t="shared" si="2"/>
        <v>0</v>
      </c>
      <c r="G41" s="32">
        <f t="shared" si="0"/>
        <v>100</v>
      </c>
      <c r="H41" s="33">
        <f t="shared" si="1"/>
        <v>10.24702584016153</v>
      </c>
    </row>
    <row r="42" spans="1:223" ht="38.450000000000003" customHeight="1">
      <c r="A42" s="73"/>
      <c r="B42" s="4" t="s">
        <v>21</v>
      </c>
      <c r="C42" s="31">
        <v>4</v>
      </c>
      <c r="D42" s="30">
        <v>4</v>
      </c>
      <c r="E42" s="30">
        <v>1215</v>
      </c>
      <c r="F42" s="30">
        <f t="shared" si="2"/>
        <v>1211</v>
      </c>
      <c r="G42" s="41" t="s">
        <v>36</v>
      </c>
      <c r="H42" s="39" t="s">
        <v>36</v>
      </c>
    </row>
    <row r="43" spans="1:223" ht="27" customHeight="1">
      <c r="A43" s="74"/>
      <c r="B43" s="1" t="s">
        <v>9</v>
      </c>
      <c r="C43" s="31">
        <v>-74257</v>
      </c>
      <c r="D43" s="30">
        <v>-74257</v>
      </c>
      <c r="E43" s="44">
        <v>-74257</v>
      </c>
      <c r="F43" s="30">
        <f t="shared" si="2"/>
        <v>0</v>
      </c>
      <c r="G43" s="32">
        <f t="shared" si="0"/>
        <v>100</v>
      </c>
      <c r="H43" s="33">
        <f t="shared" si="1"/>
        <v>100</v>
      </c>
    </row>
    <row r="44" spans="1:223" s="9" customFormat="1" ht="16.5" thickBot="1">
      <c r="A44" s="75" t="s">
        <v>33</v>
      </c>
      <c r="B44" s="76"/>
      <c r="C44" s="55">
        <f>C39+C40</f>
        <v>16704155</v>
      </c>
      <c r="D44" s="45">
        <f>D39+D40</f>
        <v>1707697</v>
      </c>
      <c r="E44" s="45">
        <f>E39+E40</f>
        <v>1714100</v>
      </c>
      <c r="F44" s="45">
        <f t="shared" si="2"/>
        <v>6403</v>
      </c>
      <c r="G44" s="46">
        <f t="shared" si="0"/>
        <v>100.37494942018404</v>
      </c>
      <c r="H44" s="47">
        <f t="shared" si="1"/>
        <v>10.261518765839996</v>
      </c>
    </row>
    <row r="45" spans="1:223" ht="22.15" customHeight="1">
      <c r="A45" s="60"/>
      <c r="B45" s="61"/>
    </row>
    <row r="46" spans="1:223" ht="48.6" customHeight="1">
      <c r="A46" s="63"/>
      <c r="B46" s="64"/>
      <c r="C46" s="56"/>
      <c r="D46" s="49"/>
      <c r="E46" s="49"/>
      <c r="F46" s="65"/>
      <c r="G46" s="65"/>
      <c r="H46" s="66"/>
    </row>
    <row r="47" spans="1:223">
      <c r="A47" s="60"/>
      <c r="B47" s="61"/>
    </row>
    <row r="48" spans="1:223">
      <c r="A48" s="60"/>
      <c r="B48" s="61"/>
    </row>
    <row r="49" spans="1:7">
      <c r="A49" s="60"/>
      <c r="B49" s="61"/>
      <c r="E49" s="62"/>
      <c r="F49" s="62"/>
      <c r="G49" s="24"/>
    </row>
  </sheetData>
  <mergeCells count="18">
    <mergeCell ref="G1:H1"/>
    <mergeCell ref="A16:A19"/>
    <mergeCell ref="G3:H3"/>
    <mergeCell ref="A2:H2"/>
    <mergeCell ref="A47:B47"/>
    <mergeCell ref="A48:B48"/>
    <mergeCell ref="A40:A43"/>
    <mergeCell ref="A44:B44"/>
    <mergeCell ref="A28:A30"/>
    <mergeCell ref="A13:A15"/>
    <mergeCell ref="A39:B39"/>
    <mergeCell ref="A26:A27"/>
    <mergeCell ref="A36:A37"/>
    <mergeCell ref="A49:B49"/>
    <mergeCell ref="E49:F49"/>
    <mergeCell ref="A45:B45"/>
    <mergeCell ref="A46:B46"/>
    <mergeCell ref="F46:H46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январь-февраль</vt:lpstr>
      <vt:lpstr>'январь-февраль'!Область_печати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2022-02-01T13:41:31Z</cp:lastPrinted>
  <dcterms:created xsi:type="dcterms:W3CDTF">2002-11-26T08:28:37Z</dcterms:created>
  <dcterms:modified xsi:type="dcterms:W3CDTF">2022-03-14T12:02:34Z</dcterms:modified>
</cp:coreProperties>
</file>